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ffice\AppData\Local\Temp\Rar$DIa4688.13730\"/>
    </mc:Choice>
  </mc:AlternateContent>
  <xr:revisionPtr revIDLastSave="0" documentId="13_ncr:1_{C4A39267-B33C-42F1-9075-3322D4B55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</definedName>
    <definedName name="__bookmark_2">Report!$A$9:$D$52</definedName>
    <definedName name="_xlnm.Print_Titles" localSheetId="0">Report!$9:$9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8" i="1"/>
  <c r="D51" i="1" l="1"/>
  <c r="D49" i="1"/>
  <c r="D47" i="1"/>
  <c r="D43" i="1"/>
  <c r="D40" i="1"/>
  <c r="D38" i="1"/>
  <c r="D36" i="1"/>
  <c r="D34" i="1"/>
  <c r="D31" i="1"/>
  <c r="D27" i="1"/>
  <c r="D21" i="1"/>
  <c r="D52" i="1" l="1"/>
</calcChain>
</file>

<file path=xl/sharedStrings.xml><?xml version="1.0" encoding="utf-8"?>
<sst xmlns="http://schemas.openxmlformats.org/spreadsheetml/2006/main" count="115" uniqueCount="68">
  <si>
    <t>Исполнение муниципальных программ городского округа город Переславль-Залесский Ярославской области за 1 квартал 2023 года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</si>
  <si>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</si>
  <si>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</si>
  <si>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</si>
  <si>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</si>
  <si>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Исполнено</t>
  </si>
  <si>
    <t>1</t>
  </si>
  <si>
    <t>2</t>
  </si>
  <si>
    <t>3</t>
  </si>
  <si>
    <t>4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</si>
  <si>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</si>
  <si>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</si>
  <si>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</si>
  <si>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</si>
  <si>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</si>
  <si>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</si>
  <si>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</si>
  <si>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</si>
  <si>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</si>
  <si>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</si>
  <si>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</si>
  <si>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</si>
  <si>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</si>
  <si>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</si>
  <si>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</si>
  <si>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</si>
  <si>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</si>
  <si>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</si>
  <si>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</si>
  <si>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</si>
  <si>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"Комплексные меры противодействия злоупотреблению наркотиками и их незаконному обороту"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</si>
  <si>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</si>
  <si>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</si>
  <si>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</si>
  <si>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</si>
  <si>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ГЦП "Развитие туризма и отдыха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</si>
  <si>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</si>
  <si>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</si>
  <si>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</si>
  <si>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</si>
  <si>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</si>
  <si>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</si>
  <si>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</si>
  <si>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</si>
  <si>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</si>
  <si>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</si>
  <si>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</si>
  <si>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</si>
  <si>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</si>
  <si>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</si>
  <si>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</si>
  <si>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</si>
  <si>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</si>
  <si>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</si>
  <si>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</si>
  <si>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</si>
  <si>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</si>
  <si>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</si>
  <si>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</si>
  <si>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</si>
  <si>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</si>
  <si>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</si>
  <si>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</si>
  <si>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</si>
  <si>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к Постановлению Администрации</t>
  </si>
  <si>
    <t>Приложение 6</t>
  </si>
  <si>
    <t>города Переславля-Залесского</t>
  </si>
  <si>
    <t>от 26.05.2023 № ПОС.03-1099/23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</si>
</sst>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4" fontId="18" fillId="0" borderId="11" xfId="0" applyNumberFormat="1" applyFont="1" applyFill="1" applyBorder="1" applyAlignment="1" applyProtection="1">
      <alignment horizontal="right" vertical="top" wrapText="1"/>
    </xf>
    <xf numFmtId="164" fontId="0" fillId="0" borderId="0" xfId="0" applyNumberFormat="1"/>
    <xf numFmtId="4" fontId="21" fillId="0" borderId="11" xfId="0" applyNumberFormat="1" applyFont="1" applyFill="1" applyBorder="1" applyAlignment="1" applyProtection="1">
      <alignment horizontal="righ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0" fontId="18" fillId="0" borderId="14" xfId="0" applyNumberFormat="1" applyFont="1" applyFill="1" applyBorder="1" applyAlignment="1" applyProtection="1">
      <alignment horizontal="center" vertical="top" wrapText="1"/>
    </xf>
    <xf numFmtId="0" fontId="18" fillId="0" borderId="13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workbookViewId="0">
      <selection activeCell="C4" sqref="C4:E4"/>
    </sheetView>
  </sheetViews>
  <sheetFormatPr defaultRowHeight="15" customHeight="1" x14ac:dyDescent="0.25"/>
  <cols>
    <col min="1" max="1" width="7.28515625" customWidth="1"/>
    <col min="2" max="3" width="32.28515625" customWidth="1"/>
    <col min="4" max="4" width="22.5703125" customWidth="1"/>
  </cols>
  <sheetData>
    <row r="1" spans="1:5" ht="15" customHeight="1" x14ac:dyDescent="0.25">
      <c r="C1" s="13" t="s">
        <v>65</v>
      </c>
      <c r="D1" s="13"/>
      <c r="E1" s="13"/>
    </row>
    <row r="2" spans="1:5" ht="15" customHeight="1" x14ac:dyDescent="0.25">
      <c r="C2" s="13" t="s">
        <v>64</v>
      </c>
      <c r="D2" s="13"/>
      <c r="E2" s="13"/>
    </row>
    <row r="3" spans="1:5" ht="15" customHeight="1" x14ac:dyDescent="0.25">
      <c r="C3" s="13" t="s">
        <v>66</v>
      </c>
      <c r="D3" s="13"/>
      <c r="E3" s="13"/>
    </row>
    <row r="4" spans="1:5" ht="15" customHeight="1" x14ac:dyDescent="0.25">
      <c r="C4" s="13" t="s">
        <v>67</v>
      </c>
      <c r="D4" s="13"/>
      <c r="E4" s="13"/>
    </row>
    <row r="6" spans="1:5" ht="47.25" customHeight="1" x14ac:dyDescent="0.25">
      <c r="A6" s="14" t="s">
        <v>0</v>
      </c>
      <c r="B6" s="14"/>
      <c r="C6" s="14"/>
      <c r="D6" s="14"/>
    </row>
    <row r="7" spans="1:5" ht="18.75" customHeight="1" x14ac:dyDescent="0.25">
      <c r="A7" s="15" t="s">
        <v>1</v>
      </c>
      <c r="B7" s="15"/>
      <c r="C7" s="15"/>
      <c r="D7" s="15"/>
    </row>
    <row r="8" spans="1:5" ht="75" customHeight="1" x14ac:dyDescent="0.25">
      <c r="A8" s="1" t="s">
        <v>2</v>
      </c>
      <c r="B8" s="1" t="s">
        <v>3</v>
      </c>
      <c r="C8" s="1" t="s">
        <v>4</v>
      </c>
      <c r="D8" s="1" t="s">
        <v>5</v>
      </c>
    </row>
    <row r="9" spans="1:5" ht="18.75" customHeight="1" x14ac:dyDescent="0.25">
      <c r="A9" s="2" t="s">
        <v>6</v>
      </c>
      <c r="B9" s="2" t="s">
        <v>7</v>
      </c>
      <c r="C9" s="2" t="s">
        <v>8</v>
      </c>
      <c r="D9" s="2" t="s">
        <v>9</v>
      </c>
    </row>
    <row r="10" spans="1:5" ht="131.25" customHeight="1" x14ac:dyDescent="0.25">
      <c r="A10" s="3" t="s">
        <v>10</v>
      </c>
      <c r="B10" s="4" t="s">
        <v>11</v>
      </c>
      <c r="C10" s="4" t="s">
        <v>12</v>
      </c>
      <c r="D10" s="5">
        <v>273660920.29000002</v>
      </c>
    </row>
    <row r="11" spans="1:5" ht="131.25" customHeight="1" x14ac:dyDescent="0.25">
      <c r="A11" s="3" t="s">
        <v>10</v>
      </c>
      <c r="B11" s="4" t="s">
        <v>11</v>
      </c>
      <c r="C11" s="4" t="s">
        <v>13</v>
      </c>
      <c r="D11" s="5">
        <v>935356.62</v>
      </c>
    </row>
    <row r="12" spans="1:5" ht="150" customHeight="1" x14ac:dyDescent="0.25">
      <c r="A12" s="3" t="s">
        <v>10</v>
      </c>
      <c r="B12" s="4" t="s">
        <v>11</v>
      </c>
      <c r="C12" s="4" t="s">
        <v>14</v>
      </c>
      <c r="D12" s="5">
        <v>31600</v>
      </c>
    </row>
    <row r="13" spans="1:5" ht="18.75" customHeight="1" x14ac:dyDescent="0.25">
      <c r="A13" s="10" t="s">
        <v>15</v>
      </c>
      <c r="B13" s="11"/>
      <c r="C13" s="12"/>
      <c r="D13" s="8">
        <f>SUM(D10:D12)</f>
        <v>274627876.91000003</v>
      </c>
    </row>
    <row r="14" spans="1:5" ht="112.5" customHeight="1" x14ac:dyDescent="0.25">
      <c r="A14" s="3" t="s">
        <v>16</v>
      </c>
      <c r="B14" s="4" t="s">
        <v>17</v>
      </c>
      <c r="C14" s="4" t="s">
        <v>18</v>
      </c>
      <c r="D14" s="5">
        <v>164894730.69</v>
      </c>
    </row>
    <row r="15" spans="1:5" ht="112.5" customHeight="1" x14ac:dyDescent="0.25">
      <c r="A15" s="3" t="s">
        <v>16</v>
      </c>
      <c r="B15" s="4" t="s">
        <v>17</v>
      </c>
      <c r="C15" s="4" t="s">
        <v>19</v>
      </c>
      <c r="D15" s="5">
        <v>395991.95</v>
      </c>
    </row>
    <row r="16" spans="1:5" ht="112.5" customHeight="1" x14ac:dyDescent="0.25">
      <c r="A16" s="3" t="s">
        <v>16</v>
      </c>
      <c r="B16" s="4" t="s">
        <v>17</v>
      </c>
      <c r="C16" s="4" t="s">
        <v>20</v>
      </c>
      <c r="D16" s="5">
        <v>0</v>
      </c>
    </row>
    <row r="17" spans="1:4" ht="150" customHeight="1" x14ac:dyDescent="0.25">
      <c r="A17" s="3" t="s">
        <v>16</v>
      </c>
      <c r="B17" s="4" t="s">
        <v>17</v>
      </c>
      <c r="C17" s="4" t="s">
        <v>21</v>
      </c>
      <c r="D17" s="5">
        <v>18816.5</v>
      </c>
    </row>
    <row r="18" spans="1:4" ht="18.75" customHeight="1" x14ac:dyDescent="0.25">
      <c r="A18" s="10" t="s">
        <v>15</v>
      </c>
      <c r="B18" s="11"/>
      <c r="C18" s="12"/>
      <c r="D18" s="8">
        <f>SUM(D14:D17)</f>
        <v>165309539.13999999</v>
      </c>
    </row>
    <row r="19" spans="1:4" ht="131.25" customHeight="1" x14ac:dyDescent="0.25">
      <c r="A19" s="3" t="s">
        <v>22</v>
      </c>
      <c r="B19" s="4" t="s">
        <v>23</v>
      </c>
      <c r="C19" s="4" t="s">
        <v>24</v>
      </c>
      <c r="D19" s="5">
        <v>0</v>
      </c>
    </row>
    <row r="20" spans="1:4" ht="131.25" customHeight="1" x14ac:dyDescent="0.25">
      <c r="A20" s="3" t="s">
        <v>22</v>
      </c>
      <c r="B20" s="4" t="s">
        <v>23</v>
      </c>
      <c r="C20" s="4" t="s">
        <v>25</v>
      </c>
      <c r="D20" s="5">
        <v>5452.79</v>
      </c>
    </row>
    <row r="21" spans="1:4" ht="18.75" customHeight="1" x14ac:dyDescent="0.25">
      <c r="A21" s="10" t="s">
        <v>15</v>
      </c>
      <c r="B21" s="11"/>
      <c r="C21" s="12"/>
      <c r="D21" s="8">
        <f>SUM(D19:D20)</f>
        <v>5452.79</v>
      </c>
    </row>
    <row r="22" spans="1:4" ht="168.75" customHeight="1" x14ac:dyDescent="0.25">
      <c r="A22" s="3" t="s">
        <v>26</v>
      </c>
      <c r="B22" s="4" t="s">
        <v>27</v>
      </c>
      <c r="C22" s="4" t="s">
        <v>28</v>
      </c>
      <c r="D22" s="5">
        <v>747596.7</v>
      </c>
    </row>
    <row r="23" spans="1:4" ht="168.75" customHeight="1" x14ac:dyDescent="0.25">
      <c r="A23" s="3" t="s">
        <v>26</v>
      </c>
      <c r="B23" s="4" t="s">
        <v>27</v>
      </c>
      <c r="C23" s="4" t="s">
        <v>29</v>
      </c>
      <c r="D23" s="5">
        <v>0</v>
      </c>
    </row>
    <row r="24" spans="1:4" ht="168.75" customHeight="1" x14ac:dyDescent="0.25">
      <c r="A24" s="3" t="s">
        <v>26</v>
      </c>
      <c r="B24" s="4" t="s">
        <v>27</v>
      </c>
      <c r="C24" s="4" t="s">
        <v>30</v>
      </c>
      <c r="D24" s="5">
        <v>0</v>
      </c>
    </row>
    <row r="25" spans="1:4" ht="168.75" customHeight="1" x14ac:dyDescent="0.25">
      <c r="A25" s="3" t="s">
        <v>26</v>
      </c>
      <c r="B25" s="4" t="s">
        <v>27</v>
      </c>
      <c r="C25" s="4" t="s">
        <v>31</v>
      </c>
      <c r="D25" s="5">
        <v>3000</v>
      </c>
    </row>
    <row r="26" spans="1:4" ht="168.75" customHeight="1" x14ac:dyDescent="0.25">
      <c r="A26" s="3" t="s">
        <v>26</v>
      </c>
      <c r="B26" s="4" t="s">
        <v>27</v>
      </c>
      <c r="C26" s="4" t="s">
        <v>32</v>
      </c>
      <c r="D26" s="5">
        <v>0</v>
      </c>
    </row>
    <row r="27" spans="1:4" ht="18.75" customHeight="1" x14ac:dyDescent="0.25">
      <c r="A27" s="10" t="s">
        <v>15</v>
      </c>
      <c r="B27" s="11"/>
      <c r="C27" s="12"/>
      <c r="D27" s="8">
        <f>SUM(D22:D26)</f>
        <v>750596.7</v>
      </c>
    </row>
    <row r="28" spans="1:4" ht="131.25" customHeight="1" x14ac:dyDescent="0.25">
      <c r="A28" s="3" t="s">
        <v>33</v>
      </c>
      <c r="B28" s="4" t="s">
        <v>34</v>
      </c>
      <c r="C28" s="4" t="s">
        <v>35</v>
      </c>
      <c r="D28" s="5">
        <v>0</v>
      </c>
    </row>
    <row r="29" spans="1:4" ht="131.25" customHeight="1" x14ac:dyDescent="0.25">
      <c r="A29" s="3" t="s">
        <v>33</v>
      </c>
      <c r="B29" s="4" t="s">
        <v>34</v>
      </c>
      <c r="C29" s="4" t="s">
        <v>36</v>
      </c>
      <c r="D29" s="5">
        <v>19211574.57</v>
      </c>
    </row>
    <row r="30" spans="1:4" ht="131.25" customHeight="1" x14ac:dyDescent="0.25">
      <c r="A30" s="3" t="s">
        <v>33</v>
      </c>
      <c r="B30" s="4" t="s">
        <v>34</v>
      </c>
      <c r="C30" s="4" t="s">
        <v>37</v>
      </c>
      <c r="D30" s="5">
        <v>5198012.76</v>
      </c>
    </row>
    <row r="31" spans="1:4" ht="18.75" customHeight="1" x14ac:dyDescent="0.25">
      <c r="A31" s="10" t="s">
        <v>15</v>
      </c>
      <c r="B31" s="11"/>
      <c r="C31" s="12"/>
      <c r="D31" s="8">
        <f>SUM(D28:D30)</f>
        <v>24409587.329999998</v>
      </c>
    </row>
    <row r="32" spans="1:4" ht="150" customHeight="1" x14ac:dyDescent="0.25">
      <c r="A32" s="3" t="s">
        <v>38</v>
      </c>
      <c r="B32" s="4" t="s">
        <v>39</v>
      </c>
      <c r="C32" s="4" t="s">
        <v>40</v>
      </c>
      <c r="D32" s="5">
        <v>350414.94</v>
      </c>
    </row>
    <row r="33" spans="1:4" ht="150" customHeight="1" x14ac:dyDescent="0.25">
      <c r="A33" s="3" t="s">
        <v>38</v>
      </c>
      <c r="B33" s="4" t="s">
        <v>39</v>
      </c>
      <c r="C33" s="4" t="s">
        <v>41</v>
      </c>
      <c r="D33" s="5">
        <v>0</v>
      </c>
    </row>
    <row r="34" spans="1:4" ht="18.75" customHeight="1" x14ac:dyDescent="0.25">
      <c r="A34" s="10" t="s">
        <v>15</v>
      </c>
      <c r="B34" s="11"/>
      <c r="C34" s="12"/>
      <c r="D34" s="8">
        <f>SUM(D32:D33)</f>
        <v>350414.94</v>
      </c>
    </row>
    <row r="35" spans="1:4" ht="112.5" customHeight="1" x14ac:dyDescent="0.25">
      <c r="A35" s="3" t="s">
        <v>42</v>
      </c>
      <c r="B35" s="4" t="s">
        <v>43</v>
      </c>
      <c r="C35" s="4" t="s">
        <v>44</v>
      </c>
      <c r="D35" s="9">
        <v>15548108.359999999</v>
      </c>
    </row>
    <row r="36" spans="1:4" ht="18.75" customHeight="1" x14ac:dyDescent="0.25">
      <c r="A36" s="10" t="s">
        <v>15</v>
      </c>
      <c r="B36" s="11"/>
      <c r="C36" s="12"/>
      <c r="D36" s="8">
        <f>SUM(D35)</f>
        <v>15548108.359999999</v>
      </c>
    </row>
    <row r="37" spans="1:4" ht="112.5" customHeight="1" x14ac:dyDescent="0.25">
      <c r="A37" s="3" t="s">
        <v>45</v>
      </c>
      <c r="B37" s="4" t="s">
        <v>46</v>
      </c>
      <c r="C37" s="4" t="s">
        <v>46</v>
      </c>
      <c r="D37" s="9">
        <v>0</v>
      </c>
    </row>
    <row r="38" spans="1:4" ht="18.75" customHeight="1" x14ac:dyDescent="0.25">
      <c r="A38" s="10" t="s">
        <v>15</v>
      </c>
      <c r="B38" s="11"/>
      <c r="C38" s="12"/>
      <c r="D38" s="8">
        <f>SUM(D37)</f>
        <v>0</v>
      </c>
    </row>
    <row r="39" spans="1:4" ht="112.5" customHeight="1" x14ac:dyDescent="0.25">
      <c r="A39" s="3" t="s">
        <v>47</v>
      </c>
      <c r="B39" s="4" t="s">
        <v>48</v>
      </c>
      <c r="C39" s="4" t="s">
        <v>49</v>
      </c>
      <c r="D39" s="9">
        <v>5355.34</v>
      </c>
    </row>
    <row r="40" spans="1:4" ht="18.75" customHeight="1" x14ac:dyDescent="0.25">
      <c r="A40" s="10" t="s">
        <v>15</v>
      </c>
      <c r="B40" s="11"/>
      <c r="C40" s="12"/>
      <c r="D40" s="8">
        <f>SUM(D39)</f>
        <v>5355.34</v>
      </c>
    </row>
    <row r="41" spans="1:4" ht="112.5" customHeight="1" x14ac:dyDescent="0.25">
      <c r="A41" s="3" t="s">
        <v>50</v>
      </c>
      <c r="B41" s="4" t="s">
        <v>51</v>
      </c>
      <c r="C41" s="4" t="s">
        <v>52</v>
      </c>
      <c r="D41" s="5">
        <v>1490085.41</v>
      </c>
    </row>
    <row r="42" spans="1:4" ht="112.5" customHeight="1" x14ac:dyDescent="0.25">
      <c r="A42" s="3" t="s">
        <v>50</v>
      </c>
      <c r="B42" s="4" t="s">
        <v>51</v>
      </c>
      <c r="C42" s="4" t="s">
        <v>53</v>
      </c>
      <c r="D42" s="5">
        <v>674031.35</v>
      </c>
    </row>
    <row r="43" spans="1:4" ht="18.75" customHeight="1" x14ac:dyDescent="0.25">
      <c r="A43" s="10" t="s">
        <v>15</v>
      </c>
      <c r="B43" s="11"/>
      <c r="C43" s="12"/>
      <c r="D43" s="8">
        <f>SUM(D41:D42)</f>
        <v>2164116.7599999998</v>
      </c>
    </row>
    <row r="44" spans="1:4" ht="168.75" customHeight="1" x14ac:dyDescent="0.25">
      <c r="A44" s="3" t="s">
        <v>54</v>
      </c>
      <c r="B44" s="4" t="s">
        <v>55</v>
      </c>
      <c r="C44" s="4" t="s">
        <v>56</v>
      </c>
      <c r="D44" s="5">
        <v>136220</v>
      </c>
    </row>
    <row r="45" spans="1:4" ht="225" customHeight="1" x14ac:dyDescent="0.25">
      <c r="A45" s="3" t="s">
        <v>54</v>
      </c>
      <c r="B45" s="4" t="s">
        <v>55</v>
      </c>
      <c r="C45" s="4" t="s">
        <v>57</v>
      </c>
      <c r="D45" s="5">
        <v>4304181.07</v>
      </c>
    </row>
    <row r="46" spans="1:4" ht="168.75" customHeight="1" x14ac:dyDescent="0.25">
      <c r="A46" s="3" t="s">
        <v>54</v>
      </c>
      <c r="B46" s="4" t="s">
        <v>55</v>
      </c>
      <c r="C46" s="4" t="s">
        <v>58</v>
      </c>
      <c r="D46" s="5">
        <v>53300</v>
      </c>
    </row>
    <row r="47" spans="1:4" ht="18.75" customHeight="1" x14ac:dyDescent="0.25">
      <c r="A47" s="10" t="s">
        <v>15</v>
      </c>
      <c r="B47" s="11"/>
      <c r="C47" s="12"/>
      <c r="D47" s="8">
        <f>SUM(D44:D46)</f>
        <v>4493701.07</v>
      </c>
    </row>
    <row r="48" spans="1:4" ht="150" customHeight="1" x14ac:dyDescent="0.25">
      <c r="A48" s="3" t="s">
        <v>59</v>
      </c>
      <c r="B48" s="4" t="s">
        <v>60</v>
      </c>
      <c r="C48" s="4" t="s">
        <v>60</v>
      </c>
      <c r="D48" s="5">
        <v>23661103.43</v>
      </c>
    </row>
    <row r="49" spans="1:4" ht="18.75" customHeight="1" x14ac:dyDescent="0.25">
      <c r="A49" s="10" t="s">
        <v>15</v>
      </c>
      <c r="B49" s="11"/>
      <c r="C49" s="12"/>
      <c r="D49" s="8">
        <f>SUM(D48)</f>
        <v>23661103.43</v>
      </c>
    </row>
    <row r="50" spans="1:4" ht="150" customHeight="1" x14ac:dyDescent="0.25">
      <c r="A50" s="3" t="s">
        <v>61</v>
      </c>
      <c r="B50" s="4" t="s">
        <v>62</v>
      </c>
      <c r="C50" s="4" t="s">
        <v>62</v>
      </c>
      <c r="D50" s="9">
        <v>597039.05000000005</v>
      </c>
    </row>
    <row r="51" spans="1:4" ht="18.75" customHeight="1" x14ac:dyDescent="0.25">
      <c r="A51" s="10" t="s">
        <v>15</v>
      </c>
      <c r="B51" s="11"/>
      <c r="C51" s="12"/>
      <c r="D51" s="8">
        <f>SUM(D50)</f>
        <v>597039.05000000005</v>
      </c>
    </row>
    <row r="52" spans="1:4" ht="18.75" customHeight="1" x14ac:dyDescent="0.25">
      <c r="A52" s="10" t="s">
        <v>63</v>
      </c>
      <c r="B52" s="11"/>
      <c r="C52" s="12"/>
      <c r="D52" s="6">
        <f>D51+D49+D47+D40+D38+D36+D34+D31+D27+D21+D18+D13+D43</f>
        <v>511922891.81999999</v>
      </c>
    </row>
    <row r="54" spans="1:4" ht="15" customHeight="1" x14ac:dyDescent="0.25">
      <c r="D54" s="7"/>
    </row>
  </sheetData>
  <mergeCells count="20">
    <mergeCell ref="A27:C27"/>
    <mergeCell ref="C1:E1"/>
    <mergeCell ref="C2:E2"/>
    <mergeCell ref="C3:E3"/>
    <mergeCell ref="C4:E4"/>
    <mergeCell ref="A6:D6"/>
    <mergeCell ref="A7:D7"/>
    <mergeCell ref="A13:C13"/>
    <mergeCell ref="A18:C18"/>
    <mergeCell ref="A21:C21"/>
    <mergeCell ref="A47:C47"/>
    <mergeCell ref="A49:C49"/>
    <mergeCell ref="A51:C51"/>
    <mergeCell ref="A52:C52"/>
    <mergeCell ref="A31:C31"/>
    <mergeCell ref="A34:C34"/>
    <mergeCell ref="A36:C36"/>
    <mergeCell ref="A38:C38"/>
    <mergeCell ref="A40:C40"/>
    <mergeCell ref="A43:C43"/>
  </mergeCells>
  <pageMargins left="0.78738889999999995" right="0.19684723000000001" top="0.39369446000000002" bottom="0.39369446000000002" header="0.01" footer="0.5"/>
  <pageSetup paperSize="9" scale="8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Office</cp:lastModifiedBy>
  <cp:lastPrinted>2023-05-29T05:23:39Z</cp:lastPrinted>
  <dcterms:created xsi:type="dcterms:W3CDTF">2023-04-14T12:56:46Z</dcterms:created>
  <dcterms:modified xsi:type="dcterms:W3CDTF">2023-05-30T19:41:23Z</dcterms:modified>
</cp:coreProperties>
</file>